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ЗГД_по_снабжению\ССМТРУЛСК\УСОУиРМТР\ОРВР\СРНЛиНВЛ\ОРОС\ТОРГИ_ОФЕРТЫ\2025\Канистры Айбин\Приложения\Для размещения\"/>
    </mc:Choice>
  </mc:AlternateContent>
  <bookViews>
    <workbookView xWindow="-15" yWindow="-15" windowWidth="28830" windowHeight="7110" tabRatio="889"/>
  </bookViews>
  <sheets>
    <sheet name="Лот № 1" sheetId="67" r:id="rId1"/>
  </sheets>
  <definedNames>
    <definedName name="_xlnm._FilterDatabase" localSheetId="0" hidden="1">'Лот № 1'!$A$20:$L$73</definedName>
    <definedName name="_xlnm.Print_Area" localSheetId="0">'Лот № 1'!$A$1:$L$43</definedName>
  </definedNames>
  <calcPr calcId="162913"/>
</workbook>
</file>

<file path=xl/calcChain.xml><?xml version="1.0" encoding="utf-8"?>
<calcChain xmlns="http://schemas.openxmlformats.org/spreadsheetml/2006/main">
  <c r="E29" i="67" l="1"/>
  <c r="H22" i="67" l="1"/>
  <c r="H23" i="67"/>
  <c r="H24" i="67"/>
  <c r="H25" i="67"/>
  <c r="H26" i="67"/>
  <c r="H27" i="67"/>
  <c r="H28" i="67"/>
  <c r="H21" i="67"/>
  <c r="H29" i="67" l="1"/>
</calcChain>
</file>

<file path=xl/sharedStrings.xml><?xml version="1.0" encoding="utf-8"?>
<sst xmlns="http://schemas.openxmlformats.org/spreadsheetml/2006/main" count="91" uniqueCount="62">
  <si>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</si>
  <si>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</si>
  <si>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</si>
  <si>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</si>
  <si>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</si>
  <si>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</si>
  <si>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</si>
  <si>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</si>
  <si>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</si>
  <si>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</si>
  <si>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</si>
  <si>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</si>
  <si>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</si>
  <si>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</si>
  <si>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</si>
  <si>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</si>
  <si>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</si>
  <si>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</si>
  <si>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</si>
  <si>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</si>
  <si>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</si>
  <si>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</si>
  <si>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</si>
  <si>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</si>
  <si>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</si>
  <si>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</si>
  <si>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</si>
  <si>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</si>
  <si>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Базис переработки покупателя </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</si>
  <si>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</si>
  <si>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</si>
  <si>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</si>
  <si>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</si>
  <si>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</si>
  <si>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</si>
  <si>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</si>
  <si>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</si>
  <si>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</si>
  <si>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</si>
  <si>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</si>
  <si>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</si>
  <si>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ШТ</t>
  </si>
  <si>
    <t>1 (НЕДЕЛИМЫЙ)</t>
  </si>
  <si>
    <t>ЦХ № 4 УХПП РУС "Правый Берег" Приобское м/р</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</si>
  <si>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</si>
  <si>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</si>
  <si>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</si>
  <si>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</si>
  <si>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</si>
  <si>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</si>
  <si>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5. Условие оплаты: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t>
  </si>
  <si>
    <t>ЦХ №1 УХПП РУС "Усть-Балыкский"</t>
  </si>
  <si>
    <t>ЦХ №3 УХПП РУС "Правдинский"</t>
  </si>
  <si>
    <t>ЦХ № 3 УХПП РУС "Приразломное"</t>
  </si>
  <si>
    <t xml:space="preserve">Опцион: (+/-) 5% от объема реализации </t>
  </si>
  <si>
    <t>Канистра п/э 30л б/у</t>
  </si>
  <si>
    <t>ЦХ №1 УХПП База цеха (г.Нефтеюганск)</t>
  </si>
  <si>
    <t>ЦХ № 2 УХПП База Мамонтовский регион (рядом с г.Пыть-Ях)</t>
  </si>
  <si>
    <t>ЦХ № 4 УХПП РУС "Левый Берег" Приобское м/р</t>
  </si>
  <si>
    <t>Бывшая база ЦТОРТ-4 гп. Пойковский</t>
  </si>
  <si>
    <t>4.Срок передачи товаров:
Передача первой части МТР – 40% от общей стоимости МТР, указанной в Спецификации к настоящему Договору, производится в течение 90 календарных дней, но не более 90 календарных дней с момента поступления на расчетный счет Продавца оплаты в размере 50% от общей стоимости МТР. МТР передаются Покупателю на складе Продавца, в месте нахождения МТР, путем выборки МТР Покупателем; передача второй части МТР – 60% от общей стоимости МТР, указанной в Спецификации к настоящему Договору, производится в течение 90 календарных дней, но не более 90 календарных дней с момента поступления оставшейся части оплаты на расчетный счет Продавца. МТР передаются на складе Продавца, в месте нахождения МТР, путем выборки МТР Покупателем.</t>
  </si>
  <si>
    <t>"_____" ___________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</si>
</sst>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0"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8" fillId="0" borderId="0"/>
  </cellStyleXfs>
  <cellXfs count="73">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4" fillId="0" borderId="0" xfId="0" applyFont="1"/>
    <xf numFmtId="0" fontId="4"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0" fontId="4" fillId="0" borderId="0" xfId="0" applyFont="1" applyAlignment="1">
      <alignment horizontal="center"/>
    </xf>
    <xf numFmtId="165" fontId="2" fillId="0" borderId="0" xfId="0" applyNumberFormat="1" applyFont="1"/>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9"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9" fillId="0" borderId="0" xfId="0" applyNumberFormat="1" applyFont="1"/>
    <xf numFmtId="165" fontId="9" fillId="0" borderId="0" xfId="0" applyNumberFormat="1" applyFont="1" applyAlignment="1">
      <alignment horizontal="center"/>
    </xf>
    <xf numFmtId="0" fontId="9" fillId="0" borderId="0" xfId="0" applyFont="1" applyAlignment="1">
      <alignment horizontal="center" wrapText="1"/>
    </xf>
    <xf numFmtId="0" fontId="7" fillId="0" borderId="0" xfId="0" applyFont="1" applyAlignment="1">
      <alignment horizontal="center"/>
    </xf>
    <xf numFmtId="166" fontId="9" fillId="3" borderId="1" xfId="1" applyNumberFormat="1" applyFont="1" applyFill="1" applyBorder="1" applyAlignment="1">
      <alignment horizontal="right" vertical="center" wrapText="1"/>
    </xf>
    <xf numFmtId="0" fontId="9" fillId="0" borderId="0" xfId="0" applyFont="1" applyAlignment="1">
      <alignment horizontal="center"/>
    </xf>
    <xf numFmtId="0" fontId="9" fillId="3" borderId="1" xfId="0" applyFont="1" applyFill="1" applyBorder="1" applyAlignment="1">
      <alignment horizontal="left" vertical="center"/>
    </xf>
    <xf numFmtId="165" fontId="2" fillId="0" borderId="0" xfId="0" applyNumberFormat="1" applyFont="1" applyAlignment="1">
      <alignment vertical="center"/>
    </xf>
    <xf numFmtId="0" fontId="9" fillId="3" borderId="1" xfId="0" applyFont="1" applyFill="1" applyBorder="1" applyAlignment="1">
      <alignment horizontal="center"/>
    </xf>
    <xf numFmtId="164" fontId="9" fillId="0" borderId="1" xfId="1"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0" xfId="0" applyFont="1" applyAlignment="1">
      <alignment horizontal="right" wrapText="1"/>
    </xf>
    <xf numFmtId="0" fontId="9" fillId="0" borderId="1" xfId="0" applyFont="1" applyBorder="1" applyAlignment="1">
      <alignment vertical="center"/>
    </xf>
    <xf numFmtId="166" fontId="2" fillId="0" borderId="0" xfId="0" applyNumberFormat="1" applyFont="1" applyAlignment="1">
      <alignment horizontal="center" vertical="center"/>
    </xf>
    <xf numFmtId="165" fontId="4" fillId="2"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7" fillId="0" borderId="0" xfId="0" applyFont="1" applyAlignment="1">
      <alignment horizontal="left" vertical="center" wrapText="1"/>
    </xf>
    <xf numFmtId="165" fontId="2" fillId="0" borderId="0" xfId="0" applyNumberFormat="1" applyFont="1" applyAlignment="1">
      <alignment horizontal="center" vertical="center"/>
    </xf>
    <xf numFmtId="0" fontId="4" fillId="0" borderId="0" xfId="0" applyFont="1" applyAlignment="1">
      <alignment horizontal="right" wrapText="1"/>
    </xf>
    <xf numFmtId="0" fontId="2" fillId="0" borderId="0" xfId="0" applyFont="1" applyBorder="1" applyAlignment="1">
      <alignment horizontal="center" vertical="center"/>
    </xf>
    <xf numFmtId="0" fontId="9" fillId="0" borderId="1" xfId="0" applyFont="1" applyFill="1" applyBorder="1" applyAlignment="1">
      <alignment horizontal="center" vertical="center" wrapText="1"/>
    </xf>
    <xf numFmtId="165" fontId="9" fillId="0" borderId="1" xfId="0" applyNumberFormat="1" applyFont="1" applyFill="1" applyBorder="1" applyAlignment="1">
      <alignment vertical="center"/>
    </xf>
    <xf numFmtId="0" fontId="7" fillId="0" borderId="0" xfId="0" applyFont="1" applyAlignment="1">
      <alignment horizontal="left" vertical="center"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0" xfId="0" applyFont="1" applyAlignment="1">
      <alignment horizontal="left" vertical="center"/>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62"/>
  <sheetViews>
    <sheetView tabSelected="1" view="pageBreakPreview" topLeftCell="A13" zoomScaleNormal="70" zoomScaleSheetLayoutView="100" workbookViewId="0">
      <selection activeCell="A36" sqref="A36:L36"/>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7" t="s">
        <v>44</v>
      </c>
      <c r="B6" s="68"/>
      <c r="C6" s="69"/>
      <c r="D6" s="70"/>
      <c r="E6" s="70"/>
      <c r="F6" s="70"/>
      <c r="G6" s="71"/>
      <c r="H6" s="1"/>
      <c r="I6" s="61"/>
      <c r="J6" s="24"/>
      <c r="K6" s="24"/>
    </row>
    <row r="7" spans="1:12" s="6" customFormat="1" ht="24" customHeight="1" x14ac:dyDescent="0.2">
      <c r="A7" s="67" t="s">
        <v>45</v>
      </c>
      <c r="B7" s="68"/>
      <c r="C7" s="69"/>
      <c r="D7" s="70"/>
      <c r="E7" s="70"/>
      <c r="F7" s="70"/>
      <c r="G7" s="71"/>
      <c r="H7" s="1"/>
      <c r="I7" s="61"/>
      <c r="J7" s="24"/>
      <c r="K7" s="24"/>
    </row>
    <row r="8" spans="1:12" s="6" customFormat="1" ht="24" customHeight="1" x14ac:dyDescent="0.2">
      <c r="A8" s="67" t="s">
        <v>46</v>
      </c>
      <c r="B8" s="68"/>
      <c r="C8" s="69"/>
      <c r="D8" s="70"/>
      <c r="E8" s="70"/>
      <c r="F8" s="70"/>
      <c r="G8" s="71"/>
      <c r="H8" s="1"/>
      <c r="I8" s="61"/>
      <c r="J8" s="24"/>
      <c r="K8" s="24"/>
    </row>
    <row r="9" spans="1:12" s="6" customFormat="1" ht="24" customHeight="1" x14ac:dyDescent="0.2">
      <c r="A9" s="67" t="s">
        <v>47</v>
      </c>
      <c r="B9" s="68"/>
      <c r="C9" s="69"/>
      <c r="D9" s="70"/>
      <c r="E9" s="70"/>
      <c r="F9" s="70"/>
      <c r="G9" s="71"/>
      <c r="H9" s="1"/>
      <c r="I9" s="61"/>
      <c r="J9" s="24"/>
      <c r="K9" s="24"/>
    </row>
    <row r="10" spans="1:12" s="6" customFormat="1" ht="24" customHeight="1" x14ac:dyDescent="0.2">
      <c r="A10" s="67" t="s">
        <v>48</v>
      </c>
      <c r="B10" s="68"/>
      <c r="C10" s="69"/>
      <c r="D10" s="70"/>
      <c r="E10" s="70"/>
      <c r="F10" s="70"/>
      <c r="G10" s="71"/>
      <c r="H10" s="1"/>
      <c r="I10" s="61"/>
      <c r="J10" s="24"/>
      <c r="K10" s="24"/>
    </row>
    <row r="11" spans="1:12" s="6" customFormat="1" ht="24" customHeight="1" x14ac:dyDescent="0.2">
      <c r="A11" s="67" t="s">
        <v>49</v>
      </c>
      <c r="B11" s="68"/>
      <c r="C11" s="69"/>
      <c r="D11" s="70"/>
      <c r="E11" s="70"/>
      <c r="F11" s="70"/>
      <c r="G11" s="71"/>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42</v>
      </c>
      <c r="C21" s="56" t="s">
        <v>55</v>
      </c>
      <c r="D21" s="56" t="s">
        <v>55</v>
      </c>
      <c r="E21" s="65">
        <v>700</v>
      </c>
      <c r="F21" s="52" t="s">
        <v>41</v>
      </c>
      <c r="G21" s="51"/>
      <c r="H21" s="47">
        <f>ROUND(G21*E21*1.22,2)</f>
        <v>0</v>
      </c>
      <c r="I21" s="59">
        <v>2518113</v>
      </c>
      <c r="J21" s="64" t="s">
        <v>56</v>
      </c>
      <c r="K21" s="49"/>
      <c r="L21" s="49"/>
    </row>
    <row r="22" spans="1:12" s="48" customFormat="1" x14ac:dyDescent="0.2">
      <c r="A22" s="38">
        <v>2</v>
      </c>
      <c r="B22" s="38" t="s">
        <v>42</v>
      </c>
      <c r="C22" s="56" t="s">
        <v>55</v>
      </c>
      <c r="D22" s="56" t="s">
        <v>55</v>
      </c>
      <c r="E22" s="65">
        <v>660</v>
      </c>
      <c r="F22" s="52" t="s">
        <v>41</v>
      </c>
      <c r="G22" s="51"/>
      <c r="H22" s="47">
        <f t="shared" ref="H22:H28" si="0">ROUND(G22*E22*1.22,2)</f>
        <v>0</v>
      </c>
      <c r="I22" s="59">
        <v>2518113</v>
      </c>
      <c r="J22" s="64" t="s">
        <v>51</v>
      </c>
      <c r="K22" s="49"/>
      <c r="L22" s="49"/>
    </row>
    <row r="23" spans="1:12" s="48" customFormat="1" x14ac:dyDescent="0.2">
      <c r="A23" s="38">
        <v>3</v>
      </c>
      <c r="B23" s="38" t="s">
        <v>42</v>
      </c>
      <c r="C23" s="56" t="s">
        <v>55</v>
      </c>
      <c r="D23" s="56" t="s">
        <v>55</v>
      </c>
      <c r="E23" s="65">
        <v>1513</v>
      </c>
      <c r="F23" s="52" t="s">
        <v>41</v>
      </c>
      <c r="G23" s="51"/>
      <c r="H23" s="47">
        <f t="shared" si="0"/>
        <v>0</v>
      </c>
      <c r="I23" s="59">
        <v>2518113</v>
      </c>
      <c r="J23" s="64" t="s">
        <v>57</v>
      </c>
      <c r="K23" s="49"/>
      <c r="L23" s="49"/>
    </row>
    <row r="24" spans="1:12" s="48" customFormat="1" x14ac:dyDescent="0.2">
      <c r="A24" s="38">
        <v>4</v>
      </c>
      <c r="B24" s="38" t="s">
        <v>42</v>
      </c>
      <c r="C24" s="56" t="s">
        <v>55</v>
      </c>
      <c r="D24" s="56" t="s">
        <v>55</v>
      </c>
      <c r="E24" s="65">
        <v>217</v>
      </c>
      <c r="F24" s="52" t="s">
        <v>41</v>
      </c>
      <c r="G24" s="51"/>
      <c r="H24" s="47">
        <f t="shared" si="0"/>
        <v>0</v>
      </c>
      <c r="I24" s="59">
        <v>2518113</v>
      </c>
      <c r="J24" s="64" t="s">
        <v>52</v>
      </c>
      <c r="K24" s="49"/>
      <c r="L24" s="49"/>
    </row>
    <row r="25" spans="1:12" s="48" customFormat="1" x14ac:dyDescent="0.2">
      <c r="A25" s="38">
        <v>5</v>
      </c>
      <c r="B25" s="38" t="s">
        <v>42</v>
      </c>
      <c r="C25" s="56" t="s">
        <v>55</v>
      </c>
      <c r="D25" s="56" t="s">
        <v>55</v>
      </c>
      <c r="E25" s="65">
        <v>741</v>
      </c>
      <c r="F25" s="52" t="s">
        <v>41</v>
      </c>
      <c r="G25" s="51"/>
      <c r="H25" s="47">
        <f t="shared" si="0"/>
        <v>0</v>
      </c>
      <c r="I25" s="59">
        <v>2518113</v>
      </c>
      <c r="J25" s="64" t="s">
        <v>53</v>
      </c>
      <c r="K25" s="49"/>
      <c r="L25" s="49"/>
    </row>
    <row r="26" spans="1:12" s="48" customFormat="1" x14ac:dyDescent="0.2">
      <c r="A26" s="38">
        <v>6</v>
      </c>
      <c r="B26" s="38" t="s">
        <v>42</v>
      </c>
      <c r="C26" s="56" t="s">
        <v>55</v>
      </c>
      <c r="D26" s="56" t="s">
        <v>55</v>
      </c>
      <c r="E26" s="65">
        <v>433</v>
      </c>
      <c r="F26" s="52" t="s">
        <v>41</v>
      </c>
      <c r="G26" s="51"/>
      <c r="H26" s="47">
        <f t="shared" si="0"/>
        <v>0</v>
      </c>
      <c r="I26" s="59">
        <v>2518113</v>
      </c>
      <c r="J26" s="64" t="s">
        <v>58</v>
      </c>
      <c r="K26" s="49"/>
      <c r="L26" s="49"/>
    </row>
    <row r="27" spans="1:12" s="48" customFormat="1" x14ac:dyDescent="0.2">
      <c r="A27" s="38">
        <v>7</v>
      </c>
      <c r="B27" s="38" t="s">
        <v>42</v>
      </c>
      <c r="C27" s="56" t="s">
        <v>55</v>
      </c>
      <c r="D27" s="56" t="s">
        <v>55</v>
      </c>
      <c r="E27" s="65">
        <v>437</v>
      </c>
      <c r="F27" s="52" t="s">
        <v>41</v>
      </c>
      <c r="G27" s="51"/>
      <c r="H27" s="47">
        <f t="shared" si="0"/>
        <v>0</v>
      </c>
      <c r="I27" s="59">
        <v>2518113</v>
      </c>
      <c r="J27" s="64" t="s">
        <v>43</v>
      </c>
      <c r="K27" s="49"/>
      <c r="L27" s="49"/>
    </row>
    <row r="28" spans="1:12" s="48" customFormat="1" x14ac:dyDescent="0.2">
      <c r="A28" s="38">
        <v>8</v>
      </c>
      <c r="B28" s="38" t="s">
        <v>42</v>
      </c>
      <c r="C28" s="56" t="s">
        <v>55</v>
      </c>
      <c r="D28" s="56" t="s">
        <v>55</v>
      </c>
      <c r="E28" s="65">
        <v>6377</v>
      </c>
      <c r="F28" s="52" t="s">
        <v>41</v>
      </c>
      <c r="G28" s="51"/>
      <c r="H28" s="47">
        <f t="shared" si="0"/>
        <v>0</v>
      </c>
      <c r="I28" s="59">
        <v>2518113</v>
      </c>
      <c r="J28" s="64" t="s">
        <v>59</v>
      </c>
      <c r="K28" s="49"/>
      <c r="L28" s="49"/>
    </row>
    <row r="29" spans="1:12" s="31" customFormat="1" ht="14.25" x14ac:dyDescent="0.2">
      <c r="A29" s="26"/>
      <c r="B29" s="39"/>
      <c r="C29" s="28"/>
      <c r="D29" s="28"/>
      <c r="E29" s="58">
        <f>SUM(E21:E28)</f>
        <v>11078</v>
      </c>
      <c r="F29" s="53"/>
      <c r="G29" s="29"/>
      <c r="H29" s="30">
        <f>SUM(H21:H24)</f>
        <v>0</v>
      </c>
      <c r="I29" s="26"/>
      <c r="J29" s="27"/>
      <c r="K29" s="27"/>
      <c r="L29" s="27"/>
    </row>
    <row r="30" spans="1:12" s="4" customFormat="1" x14ac:dyDescent="0.2">
      <c r="A30" s="1"/>
      <c r="B30" s="1"/>
      <c r="C30" s="1"/>
      <c r="D30" s="1"/>
      <c r="E30" s="1"/>
      <c r="F30" s="3"/>
      <c r="G30" s="6"/>
      <c r="H30" s="57"/>
      <c r="I30" s="8"/>
      <c r="J30" s="9"/>
      <c r="K30" s="9"/>
      <c r="L30" s="9"/>
    </row>
    <row r="31" spans="1:12" s="4" customFormat="1" x14ac:dyDescent="0.2">
      <c r="A31" s="11" t="s">
        <v>17</v>
      </c>
      <c r="B31" s="2"/>
      <c r="C31" s="2"/>
      <c r="D31" s="2"/>
      <c r="E31" s="6"/>
      <c r="F31" s="32"/>
      <c r="G31" s="32"/>
      <c r="I31" s="8"/>
      <c r="J31" s="9"/>
      <c r="K31" s="9"/>
      <c r="L31" s="9"/>
    </row>
    <row r="32" spans="1:12" s="4" customFormat="1" x14ac:dyDescent="0.2">
      <c r="A32" s="33" t="s">
        <v>18</v>
      </c>
      <c r="B32" s="34"/>
      <c r="C32" s="34"/>
      <c r="D32" s="34"/>
      <c r="E32" s="6"/>
      <c r="F32" s="3"/>
      <c r="G32" s="2"/>
      <c r="I32" s="8"/>
      <c r="J32" s="9"/>
      <c r="K32" s="9"/>
      <c r="L32" s="9"/>
    </row>
    <row r="33" spans="1:12" s="4" customFormat="1" x14ac:dyDescent="0.2">
      <c r="A33" s="33" t="s">
        <v>19</v>
      </c>
      <c r="B33" s="34"/>
      <c r="C33" s="34"/>
      <c r="D33" s="34"/>
      <c r="E33" s="6"/>
      <c r="F33" s="3"/>
      <c r="G33" s="2"/>
      <c r="I33" s="8"/>
      <c r="J33" s="9"/>
      <c r="K33" s="9"/>
      <c r="L33" s="9"/>
    </row>
    <row r="34" spans="1:12" s="4" customFormat="1" x14ac:dyDescent="0.2">
      <c r="A34" s="33" t="s">
        <v>20</v>
      </c>
      <c r="B34" s="34"/>
      <c r="C34" s="34"/>
      <c r="D34" s="34"/>
      <c r="E34" s="6"/>
      <c r="F34" s="3"/>
      <c r="G34" s="2"/>
      <c r="I34" s="8"/>
      <c r="J34" s="9"/>
      <c r="K34" s="9"/>
      <c r="L34" s="9"/>
    </row>
    <row r="35" spans="1:12" s="4" customFormat="1" ht="54.75" customHeight="1" x14ac:dyDescent="0.2">
      <c r="A35" s="66" t="s">
        <v>60</v>
      </c>
      <c r="B35" s="72"/>
      <c r="C35" s="72"/>
      <c r="D35" s="72"/>
      <c r="E35" s="72"/>
      <c r="F35" s="72"/>
      <c r="G35" s="72"/>
      <c r="H35" s="72"/>
      <c r="I35" s="72"/>
      <c r="J35" s="72"/>
      <c r="K35" s="72"/>
      <c r="L35" s="9"/>
    </row>
    <row r="36" spans="1:12" s="46" customFormat="1" ht="126.75" customHeight="1" x14ac:dyDescent="0.2">
      <c r="A36" s="66" t="s">
        <v>50</v>
      </c>
      <c r="B36" s="66"/>
      <c r="C36" s="66"/>
      <c r="D36" s="66"/>
      <c r="E36" s="66"/>
      <c r="F36" s="66"/>
      <c r="G36" s="66"/>
      <c r="H36" s="66"/>
      <c r="I36" s="66"/>
      <c r="J36" s="66"/>
      <c r="K36" s="66"/>
      <c r="L36" s="66"/>
    </row>
    <row r="37" spans="1:12" s="46" customFormat="1" ht="15" customHeight="1" x14ac:dyDescent="0.2">
      <c r="A37" s="33" t="s">
        <v>54</v>
      </c>
      <c r="B37" s="60"/>
      <c r="C37" s="60"/>
      <c r="D37" s="60"/>
      <c r="E37" s="60"/>
      <c r="F37" s="60"/>
      <c r="G37" s="60"/>
      <c r="H37" s="60"/>
      <c r="I37" s="60"/>
      <c r="J37" s="60"/>
      <c r="K37" s="60"/>
      <c r="L37" s="60"/>
    </row>
    <row r="38" spans="1:12" s="46" customFormat="1" x14ac:dyDescent="0.2">
      <c r="A38" s="33" t="s">
        <v>36</v>
      </c>
      <c r="B38" s="33"/>
      <c r="C38" s="33"/>
      <c r="D38" s="33"/>
      <c r="E38" s="33"/>
      <c r="F38" s="33"/>
      <c r="G38" s="33"/>
      <c r="H38" s="33"/>
      <c r="I38" s="33"/>
      <c r="J38" s="33"/>
      <c r="K38" s="33"/>
      <c r="L38" s="33"/>
    </row>
    <row r="39" spans="1:12" s="4" customFormat="1" x14ac:dyDescent="0.2">
      <c r="A39" s="33" t="s">
        <v>37</v>
      </c>
      <c r="B39" s="6"/>
      <c r="C39" s="6"/>
      <c r="D39" s="6"/>
      <c r="E39" s="6"/>
      <c r="I39" s="7" t="s">
        <v>21</v>
      </c>
      <c r="J39" s="6"/>
      <c r="K39" s="1"/>
      <c r="L39" s="8"/>
    </row>
    <row r="40" spans="1:12" s="4" customFormat="1" x14ac:dyDescent="0.2">
      <c r="A40" s="33"/>
      <c r="B40" s="6"/>
      <c r="C40" s="6"/>
      <c r="D40" s="6"/>
      <c r="E40" s="6"/>
      <c r="I40" s="7"/>
      <c r="J40" s="6"/>
      <c r="K40" s="1"/>
      <c r="L40" s="8"/>
    </row>
    <row r="41" spans="1:12" s="4" customFormat="1" x14ac:dyDescent="0.2">
      <c r="A41" s="33"/>
      <c r="B41" s="6"/>
      <c r="C41" s="6"/>
      <c r="D41" s="6"/>
      <c r="E41" s="6"/>
      <c r="I41" s="7"/>
      <c r="J41" s="6"/>
      <c r="K41" s="1"/>
      <c r="L41" s="8"/>
    </row>
    <row r="42" spans="1:12" s="4" customFormat="1" x14ac:dyDescent="0.2">
      <c r="A42" s="6" t="s">
        <v>22</v>
      </c>
      <c r="B42" s="6"/>
      <c r="C42" s="6"/>
      <c r="D42" s="6"/>
      <c r="E42" s="6"/>
      <c r="I42" s="7" t="s">
        <v>23</v>
      </c>
      <c r="J42" s="35"/>
      <c r="K42" s="36"/>
      <c r="L42" s="8"/>
    </row>
    <row r="43" spans="1:12" s="4" customFormat="1" x14ac:dyDescent="0.2">
      <c r="A43" s="2"/>
      <c r="B43" s="6" t="s">
        <v>61</v>
      </c>
      <c r="C43" s="6"/>
      <c r="D43" s="6"/>
      <c r="E43" s="6"/>
      <c r="I43" s="37" t="s">
        <v>24</v>
      </c>
      <c r="J43" s="6"/>
      <c r="L43" s="8"/>
    </row>
    <row r="44" spans="1:12" s="4" customFormat="1" x14ac:dyDescent="0.2">
      <c r="A44" s="1"/>
      <c r="B44" s="1"/>
      <c r="C44" s="1"/>
      <c r="D44" s="1"/>
      <c r="E44" s="6"/>
      <c r="F44" s="3"/>
      <c r="G44" s="6"/>
      <c r="H44" s="1"/>
      <c r="I44" s="8"/>
      <c r="J44" s="9"/>
      <c r="K44" s="9"/>
      <c r="L44" s="9"/>
    </row>
    <row r="45" spans="1:12" s="4" customFormat="1" x14ac:dyDescent="0.2">
      <c r="A45" s="1"/>
      <c r="B45" s="1"/>
      <c r="C45" s="1"/>
      <c r="D45" s="1"/>
      <c r="E45" s="6"/>
      <c r="F45" s="3"/>
      <c r="G45" s="6"/>
      <c r="H45" s="1"/>
      <c r="I45" s="8"/>
      <c r="J45" s="9"/>
      <c r="K45" s="9"/>
      <c r="L45" s="9"/>
    </row>
    <row r="46" spans="1:12" s="4" customFormat="1" x14ac:dyDescent="0.2">
      <c r="A46" s="1"/>
      <c r="B46" s="1"/>
      <c r="C46" s="1"/>
      <c r="D46" s="1"/>
      <c r="E46" s="50"/>
      <c r="F46" s="3"/>
      <c r="G46" s="6"/>
      <c r="H46" s="1"/>
      <c r="I46" s="8"/>
      <c r="J46" s="9"/>
      <c r="K46" s="9"/>
      <c r="L46" s="9"/>
    </row>
    <row r="47" spans="1:12" s="4" customFormat="1" x14ac:dyDescent="0.2">
      <c r="A47" s="1"/>
      <c r="B47" s="1"/>
      <c r="C47" s="1"/>
      <c r="D47" s="1"/>
      <c r="E47" s="6"/>
      <c r="F47" s="3"/>
      <c r="G47" s="6"/>
      <c r="H47" s="1"/>
      <c r="I47" s="8"/>
      <c r="J47" s="9"/>
      <c r="K47" s="9"/>
      <c r="L47" s="9"/>
    </row>
    <row r="48" spans="1:12" s="4" customFormat="1" x14ac:dyDescent="0.2">
      <c r="A48" s="1"/>
      <c r="B48" s="1"/>
      <c r="C48" s="1"/>
      <c r="D48" s="1"/>
      <c r="E48" s="6"/>
      <c r="F48" s="3"/>
      <c r="G48" s="6"/>
      <c r="H48" s="1"/>
      <c r="I48" s="8"/>
      <c r="J48" s="9"/>
      <c r="K48" s="9"/>
      <c r="L48" s="9"/>
    </row>
    <row r="49" spans="1:12" s="4" customFormat="1" x14ac:dyDescent="0.2">
      <c r="A49" s="1"/>
      <c r="B49" s="1"/>
      <c r="C49" s="1"/>
      <c r="D49" s="1"/>
      <c r="E49" s="6"/>
      <c r="F49" s="3"/>
      <c r="G49" s="6"/>
      <c r="H49" s="1"/>
      <c r="I49" s="8"/>
      <c r="J49" s="9"/>
      <c r="K49" s="9"/>
      <c r="L49" s="9"/>
    </row>
    <row r="50" spans="1:12" s="4" customFormat="1" x14ac:dyDescent="0.2">
      <c r="A50" s="1"/>
      <c r="B50" s="1"/>
      <c r="C50" s="1"/>
      <c r="D50" s="1"/>
      <c r="E50" s="6"/>
      <c r="F50" s="3"/>
      <c r="G50" s="50"/>
      <c r="H50" s="1"/>
      <c r="I50" s="8"/>
      <c r="J50" s="9"/>
      <c r="K50" s="9"/>
      <c r="L50" s="9"/>
    </row>
    <row r="51" spans="1:12" s="4" customFormat="1" x14ac:dyDescent="0.2">
      <c r="A51" s="1"/>
      <c r="B51" s="1"/>
      <c r="C51" s="1"/>
      <c r="D51" s="1"/>
      <c r="E51" s="6"/>
      <c r="F51" s="3"/>
      <c r="G51" s="6"/>
      <c r="H51" s="1"/>
      <c r="I51" s="8"/>
      <c r="J51" s="9"/>
      <c r="K51" s="9"/>
      <c r="L51" s="9"/>
    </row>
    <row r="52" spans="1:12" s="4" customFormat="1" x14ac:dyDescent="0.2">
      <c r="A52" s="1"/>
      <c r="B52" s="1"/>
      <c r="C52" s="1"/>
      <c r="D52" s="1"/>
      <c r="E52" s="6"/>
      <c r="F52" s="3"/>
      <c r="G52" s="6"/>
      <c r="H52" s="1"/>
      <c r="I52" s="8"/>
      <c r="J52" s="9"/>
      <c r="K52" s="9"/>
      <c r="L52" s="9"/>
    </row>
    <row r="62" spans="1:12" s="1" customFormat="1" ht="31.5" customHeight="1" x14ac:dyDescent="0.2">
      <c r="E62" s="6"/>
      <c r="F62" s="3"/>
      <c r="G62" s="6"/>
      <c r="I62" s="8"/>
      <c r="J62" s="9"/>
      <c r="K62" s="9"/>
      <c r="L62" s="9"/>
    </row>
  </sheetData>
  <autoFilter ref="A20:L73"/>
  <mergeCells count="14">
    <mergeCell ref="A36:L36"/>
    <mergeCell ref="A6:B6"/>
    <mergeCell ref="C6:G6"/>
    <mergeCell ref="A7:B7"/>
    <mergeCell ref="C7:G7"/>
    <mergeCell ref="A8:B8"/>
    <mergeCell ref="C8:G8"/>
    <mergeCell ref="A35:K35"/>
    <mergeCell ref="A9:B9"/>
    <mergeCell ref="C9:G9"/>
    <mergeCell ref="A10:B10"/>
    <mergeCell ref="C10:G10"/>
    <mergeCell ref="A11:B11"/>
    <mergeCell ref="C11:G11"/>
  </mergeCells>
  <pageMargins left="0.31496062992125984" right="0.31496062992125984" top="0.35433070866141736" bottom="0.35433070866141736" header="0" footer="0"/>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 № 1</vt:lpstr>
      <vt:lpstr>'Лот №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Айбин Олег Владимирович</cp:lastModifiedBy>
  <cp:lastPrinted>2022-06-22T05:31:40Z</cp:lastPrinted>
  <dcterms:created xsi:type="dcterms:W3CDTF">2015-09-14T07:06:03Z</dcterms:created>
  <dcterms:modified xsi:type="dcterms:W3CDTF">2025-12-30T12:11:57Z</dcterms:modified>
</cp:coreProperties>
</file>